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К ВПР ОО" sheetId="1" state="visible" r:id="rId2"/>
  </sheets>
  <definedNames>
    <definedName function="false" hidden="true" localSheetId="0" name="_xlnm._FilterDatabase" vbProcedure="false">'ДК ВПР ОО'!$A$6:$AB$23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<sst xmlns="http://schemas.openxmlformats.org/spreadsheetml/2006/main" count="84" uniqueCount="65">
  <si>
    <t xml:space="preserve">Диагностическая карта анализа ВПР в ОО</t>
  </si>
  <si>
    <t xml:space="preserve">Карта анализа результатов ВПР и текущей успеваемости обучающихся ___7_ классов в _____2021______ учебном году</t>
  </si>
  <si>
    <t xml:space="preserve">___________________________________________________МОБУ «СОШ с.Ивано-Кувалат_______________________________________(наименование образовательной организации)</t>
  </si>
  <si>
    <t xml:space="preserve">Общее количество обучающихся в классе, чел.:</t>
  </si>
  <si>
    <t xml:space="preserve">7 Класс, геогр</t>
  </si>
  <si>
    <t xml:space="preserve">Вариант (или отсутствовал)</t>
  </si>
  <si>
    <r>
      <rPr>
        <i val="true"/>
        <vertAlign val="subscript"/>
        <sz val="12"/>
        <color rgb="FF000000"/>
        <rFont val="Times New Roman"/>
        <family val="1"/>
        <charset val="204"/>
      </rPr>
      <t xml:space="preserve">_______________________география________________________________________________________ </t>
    </r>
    <r>
      <rPr>
        <i val="true"/>
        <vertAlign val="subscript"/>
        <sz val="14"/>
        <color rgb="FF000000"/>
        <rFont val="Times New Roman"/>
        <family val="1"/>
        <charset val="204"/>
      </rPr>
      <t xml:space="preserve">(предмет)</t>
    </r>
  </si>
  <si>
    <t xml:space="preserve">№ п/п</t>
  </si>
  <si>
    <t xml:space="preserve">КОД участника ВПР</t>
  </si>
  <si>
    <t xml:space="preserve">отметка за предыдущий триместр/четверть/полугодие</t>
  </si>
  <si>
    <t xml:space="preserve">Результаты выполнения ВПР в текущем учебном году по предмету по пятибалльной шкале оценивания</t>
  </si>
  <si>
    <t xml:space="preserve"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</si>
  <si>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</si>
  <si>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 xml:space="preserve">Количество привлечённых наблюдателей за процедурой проведения ВПР (чел.)</t>
  </si>
  <si>
    <t xml:space="preserve">Количество привлечённых наблюдателей за процедурой проверки ВПР (чел.)</t>
  </si>
  <si>
    <t xml:space="preserve"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</si>
  <si>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 xml:space="preserve">Подтвердил</t>
  </si>
  <si>
    <t xml:space="preserve">Повысил</t>
  </si>
  <si>
    <t xml:space="preserve">Понизил</t>
  </si>
  <si>
    <t xml:space="preserve">Задания ВПР,  по которым обучающийся набрал 0 или минимальное количество баллов</t>
  </si>
  <si>
    <t xml:space="preserve">Темы, требующие дополнитеной проработки (прописать для каждого обучающегося)</t>
  </si>
  <si>
    <t xml:space="preserve">1,2;2,3;5,1;6,2;8,1</t>
  </si>
  <si>
    <t xml:space="preserve">Работа с картами,с условными знаками,</t>
  </si>
  <si>
    <t xml:space="preserve">1,2;2,3;5,1;6,2;8,3</t>
  </si>
  <si>
    <t xml:space="preserve">Работа с картами</t>
  </si>
  <si>
    <t xml:space="preserve">4,1;6,2;7,2</t>
  </si>
  <si>
    <t xml:space="preserve">Политическая карта</t>
  </si>
  <si>
    <t xml:space="preserve">4,2; 8,1</t>
  </si>
  <si>
    <t xml:space="preserve">Работа с графиками</t>
  </si>
  <si>
    <t xml:space="preserve">1,4;3,2;4,1;6,3</t>
  </si>
  <si>
    <t xml:space="preserve">ИТОГО: в столбце "В" прописать кол-во участников ВПР (для формулы) </t>
  </si>
  <si>
    <t xml:space="preserve">Участники ВПР, В % :</t>
  </si>
  <si>
    <t xml:space="preserve">Номера задний, с которыми не справились большинство обучающихся в классе:________2.2,3.1_____________________________________________________________________</t>
  </si>
  <si>
    <t xml:space="preserve">Успеваемость ВПР</t>
  </si>
  <si>
    <t xml:space="preserve">Качество обученности ВПР</t>
  </si>
  <si>
    <t xml:space="preserve">СОУ ВПР</t>
  </si>
  <si>
    <t xml:space="preserve">подсчитывается по формуле:</t>
  </si>
  <si>
    <t xml:space="preserve">количество отметок в классе:</t>
  </si>
  <si>
    <t xml:space="preserve">Доля повысивших, подтвердивших, понизивших рез-ты, в %:</t>
  </si>
  <si>
    <t xml:space="preserve">за предыдущий триместр/четв/полуг:</t>
  </si>
  <si>
    <t xml:space="preserve">за ВПР:</t>
  </si>
  <si>
    <t xml:space="preserve">процент отметок в классе:</t>
  </si>
  <si>
    <t xml:space="preserve">количество "5":</t>
  </si>
  <si>
    <t xml:space="preserve">процент "5":</t>
  </si>
  <si>
    <t xml:space="preserve">Успеваемость по предмету</t>
  </si>
  <si>
    <t xml:space="preserve">Качество обученности по предмету</t>
  </si>
  <si>
    <t xml:space="preserve">СОУ по предмету</t>
  </si>
  <si>
    <t xml:space="preserve">количество "4":</t>
  </si>
  <si>
    <t xml:space="preserve">процент "4":</t>
  </si>
  <si>
    <t xml:space="preserve">количество "3":</t>
  </si>
  <si>
    <t xml:space="preserve">процент "3":</t>
  </si>
  <si>
    <t xml:space="preserve">количество "2":</t>
  </si>
  <si>
    <t xml:space="preserve">процент "2":</t>
  </si>
  <si>
    <t xml:space="preserve">Установлены формулы, подчитывается автоматически (для 4,5,7 столбика -среднее значение)</t>
  </si>
  <si>
    <t xml:space="preserve"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</si>
  <si>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 xml:space="preserve"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</si>
  <si>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</si>
  <si>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 xml:space="preserve">https://aujc.ru/onlajn-kalkulyator-dlya-uchitelej/</t>
  </si>
  <si>
    <t xml:space="preserve">ссылка на онлайн калькулятор</t>
  </si>
  <si>
    <t xml:space="preserve">Руководитель ОО</t>
  </si>
  <si>
    <t xml:space="preserve">(подпись) _______________(расшифровка) ______________________________</t>
  </si>
  <si>
    <t xml:space="preserve">Трифонова О.А</t>
  </si>
  <si>
    <t xml:space="preserve">Учитель-предметник                                                                                        (подпись) __________________(расшифровка)_____________</t>
  </si>
  <si>
    <t xml:space="preserve">Самохина В.А</t>
  </si>
  <si>
    <t xml:space="preserve">30.04.2021 г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</si>
</sst>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"/>
    <numFmt numFmtId="167" formatCode="0.00"/>
    <numFmt numFmtId="168" formatCode="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 val="true"/>
      <vertAlign val="subscript"/>
      <sz val="14"/>
      <color rgb="FF000000"/>
      <name val="Times New Roman"/>
      <family val="1"/>
      <charset val="204"/>
    </font>
    <font>
      <i val="true"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i val="true"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5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4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ujc.ru/onlajn-kalkulyator-dlya-uchitelej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RowHeight="15" zeroHeight="false" outlineLevelRow="0" outlineLevelCol="0"/>
  <cols>
    <col collapsed="false" customWidth="true" hidden="false" outlineLevel="0" max="1" min="1" style="0" width="14.28"/>
    <col collapsed="false" customWidth="true" hidden="false" outlineLevel="0" max="2" min="2" style="0" width="21.43"/>
    <col collapsed="false" customWidth="true" hidden="false" outlineLevel="0" max="3" min="3" style="0" width="7.85"/>
    <col collapsed="false" customWidth="true" hidden="false" outlineLevel="0" max="4" min="4" style="0" width="9.7"/>
    <col collapsed="false" customWidth="true" hidden="false" outlineLevel="0" max="5" min="5" style="0" width="17.85"/>
    <col collapsed="false" customWidth="true" hidden="false" outlineLevel="0" max="6" min="6" style="0" width="19.71"/>
    <col collapsed="false" customWidth="true" hidden="false" outlineLevel="0" max="7" min="7" style="0" width="16.28"/>
    <col collapsed="false" customWidth="true" hidden="false" outlineLevel="0" max="8" min="8" style="0" width="17.28"/>
    <col collapsed="false" customWidth="true" hidden="false" outlineLevel="0" max="9" min="9" style="0" width="17.43"/>
    <col collapsed="false" customWidth="true" hidden="false" outlineLevel="0" max="10" min="10" style="0" width="16.85"/>
    <col collapsed="false" customWidth="true" hidden="false" outlineLevel="0" max="11" min="11" style="0" width="15"/>
    <col collapsed="false" customWidth="true" hidden="false" outlineLevel="0" max="12" min="12" style="0" width="17.43"/>
    <col collapsed="false" customWidth="true" hidden="false" outlineLevel="0" max="13" min="13" style="1" width="33.14"/>
    <col collapsed="false" customWidth="true" hidden="false" outlineLevel="0" max="14" min="14" style="1" width="53.28"/>
    <col collapsed="false" customWidth="true" hidden="false" outlineLevel="0" max="15" min="15" style="0" width="16.43"/>
    <col collapsed="false" customWidth="true" hidden="false" outlineLevel="0" max="16" min="16" style="0" width="17"/>
    <col collapsed="false" customWidth="true" hidden="false" outlineLevel="0" max="17" min="17" style="0" width="14.57"/>
    <col collapsed="false" customWidth="true" hidden="false" outlineLevel="0" max="1025" min="18" style="0" width="8.57"/>
  </cols>
  <sheetData>
    <row r="1" customFormat="false" ht="21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5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2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60" hidden="false" customHeight="true" outlineLevel="0" collapsed="false">
      <c r="A4" s="5" t="s">
        <v>3</v>
      </c>
      <c r="B4" s="6" t="n">
        <v>9</v>
      </c>
      <c r="C4" s="7" t="s">
        <v>4</v>
      </c>
      <c r="D4" s="7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</row>
    <row r="5" s="16" customFormat="true" ht="58.5" hidden="false" customHeight="true" outlineLevel="0" collapsed="false">
      <c r="A5" s="9" t="s">
        <v>7</v>
      </c>
      <c r="B5" s="10" t="s">
        <v>8</v>
      </c>
      <c r="C5" s="7"/>
      <c r="D5" s="7"/>
      <c r="E5" s="11" t="s">
        <v>9</v>
      </c>
      <c r="F5" s="12" t="s">
        <v>10</v>
      </c>
      <c r="G5" s="13" t="s">
        <v>11</v>
      </c>
      <c r="H5" s="13"/>
      <c r="I5" s="13"/>
      <c r="J5" s="14" t="s">
        <v>12</v>
      </c>
      <c r="K5" s="14" t="s">
        <v>13</v>
      </c>
      <c r="L5" s="14" t="s">
        <v>14</v>
      </c>
      <c r="M5" s="15" t="s">
        <v>15</v>
      </c>
      <c r="N5" s="15"/>
    </row>
    <row r="6" customFormat="false" ht="52.5" hidden="false" customHeight="true" outlineLevel="0" collapsed="false">
      <c r="A6" s="9"/>
      <c r="B6" s="10"/>
      <c r="C6" s="7"/>
      <c r="D6" s="7"/>
      <c r="E6" s="11"/>
      <c r="F6" s="12"/>
      <c r="G6" s="17" t="s">
        <v>16</v>
      </c>
      <c r="H6" s="17" t="s">
        <v>17</v>
      </c>
      <c r="I6" s="17" t="s">
        <v>18</v>
      </c>
      <c r="J6" s="14"/>
      <c r="K6" s="14"/>
      <c r="L6" s="14"/>
      <c r="M6" s="18" t="s">
        <v>19</v>
      </c>
      <c r="N6" s="19" t="s">
        <v>20</v>
      </c>
    </row>
    <row r="7" customFormat="false" ht="23.25" hidden="false" customHeight="true" outlineLevel="0" collapsed="false">
      <c r="A7" s="20" t="n">
        <v>1</v>
      </c>
      <c r="B7" s="7" t="n">
        <v>2</v>
      </c>
      <c r="C7" s="7" t="n">
        <v>3</v>
      </c>
      <c r="D7" s="7"/>
      <c r="E7" s="7" t="n">
        <v>4</v>
      </c>
      <c r="F7" s="7" t="n">
        <v>5</v>
      </c>
      <c r="G7" s="7" t="n">
        <v>6</v>
      </c>
      <c r="H7" s="7" t="n">
        <v>7</v>
      </c>
      <c r="I7" s="7" t="n">
        <v>8</v>
      </c>
      <c r="J7" s="7" t="n">
        <v>9</v>
      </c>
      <c r="K7" s="7" t="n">
        <v>10</v>
      </c>
      <c r="L7" s="7" t="n">
        <v>11</v>
      </c>
      <c r="M7" s="7" t="n">
        <v>12</v>
      </c>
      <c r="N7" s="7" t="n">
        <v>13</v>
      </c>
    </row>
    <row r="8" customFormat="false" ht="27" hidden="false" customHeight="true" outlineLevel="0" collapsed="false">
      <c r="A8" s="20" t="n">
        <v>1</v>
      </c>
      <c r="B8" s="7" t="n">
        <v>70001</v>
      </c>
      <c r="C8" s="7" t="s">
        <v>4</v>
      </c>
      <c r="D8" s="7" t="n">
        <v>1</v>
      </c>
      <c r="E8" s="7" t="n">
        <v>5</v>
      </c>
      <c r="F8" s="7" t="n">
        <v>5</v>
      </c>
      <c r="G8" s="14" t="s">
        <v>16</v>
      </c>
      <c r="H8" s="14"/>
      <c r="I8" s="14"/>
      <c r="J8" s="14" t="n">
        <v>5</v>
      </c>
      <c r="K8" s="21" t="n">
        <v>1</v>
      </c>
      <c r="L8" s="21" t="n">
        <v>1</v>
      </c>
      <c r="M8" s="22"/>
      <c r="N8" s="23"/>
    </row>
    <row r="9" customFormat="false" ht="27" hidden="false" customHeight="true" outlineLevel="0" collapsed="false">
      <c r="A9" s="20" t="n">
        <v>2</v>
      </c>
      <c r="B9" s="7" t="n">
        <v>70002</v>
      </c>
      <c r="C9" s="7" t="s">
        <v>4</v>
      </c>
      <c r="D9" s="7" t="n">
        <v>2</v>
      </c>
      <c r="E9" s="7" t="n">
        <v>3</v>
      </c>
      <c r="F9" s="7" t="n">
        <v>3</v>
      </c>
      <c r="G9" s="14" t="s">
        <v>16</v>
      </c>
      <c r="H9" s="14"/>
      <c r="I9" s="14"/>
      <c r="J9" s="14" t="n">
        <v>3</v>
      </c>
      <c r="K9" s="21"/>
      <c r="L9" s="21"/>
      <c r="M9" s="22" t="s">
        <v>21</v>
      </c>
      <c r="N9" s="23" t="s">
        <v>22</v>
      </c>
      <c r="Q9" s="24"/>
    </row>
    <row r="10" customFormat="false" ht="27" hidden="false" customHeight="true" outlineLevel="0" collapsed="false">
      <c r="A10" s="20" t="n">
        <v>3</v>
      </c>
      <c r="B10" s="7" t="n">
        <v>70003</v>
      </c>
      <c r="C10" s="7" t="s">
        <v>4</v>
      </c>
      <c r="D10" s="7" t="n">
        <v>2</v>
      </c>
      <c r="E10" s="7" t="n">
        <v>5</v>
      </c>
      <c r="F10" s="7" t="n">
        <v>5</v>
      </c>
      <c r="G10" s="14" t="s">
        <v>16</v>
      </c>
      <c r="H10" s="14"/>
      <c r="I10" s="14"/>
      <c r="J10" s="14" t="n">
        <v>5</v>
      </c>
      <c r="K10" s="21"/>
      <c r="L10" s="21"/>
      <c r="M10" s="22"/>
      <c r="N10" s="23"/>
    </row>
    <row r="11" customFormat="false" ht="27" hidden="false" customHeight="true" outlineLevel="0" collapsed="false">
      <c r="A11" s="20" t="n">
        <v>4</v>
      </c>
      <c r="B11" s="7" t="n">
        <v>70004</v>
      </c>
      <c r="C11" s="7" t="s">
        <v>4</v>
      </c>
      <c r="D11" s="7" t="n">
        <v>2</v>
      </c>
      <c r="E11" s="7" t="n">
        <v>3</v>
      </c>
      <c r="F11" s="7" t="n">
        <v>3</v>
      </c>
      <c r="G11" s="14" t="s">
        <v>16</v>
      </c>
      <c r="H11" s="14"/>
      <c r="I11" s="14"/>
      <c r="J11" s="14" t="n">
        <v>3</v>
      </c>
      <c r="K11" s="21"/>
      <c r="L11" s="21"/>
      <c r="M11" s="22" t="s">
        <v>23</v>
      </c>
      <c r="N11" s="23" t="s">
        <v>24</v>
      </c>
    </row>
    <row r="12" customFormat="false" ht="27" hidden="false" customHeight="true" outlineLevel="0" collapsed="false">
      <c r="A12" s="20" t="n">
        <v>5</v>
      </c>
      <c r="B12" s="7" t="n">
        <v>70005</v>
      </c>
      <c r="C12" s="7" t="s">
        <v>4</v>
      </c>
      <c r="D12" s="7" t="n">
        <v>1</v>
      </c>
      <c r="E12" s="7" t="n">
        <v>3</v>
      </c>
      <c r="F12" s="7" t="n">
        <v>3</v>
      </c>
      <c r="G12" s="14" t="s">
        <v>16</v>
      </c>
      <c r="H12" s="14"/>
      <c r="I12" s="14"/>
      <c r="J12" s="14" t="n">
        <v>3</v>
      </c>
      <c r="K12" s="21"/>
      <c r="L12" s="21"/>
      <c r="M12" s="22" t="s">
        <v>25</v>
      </c>
      <c r="N12" s="23" t="s">
        <v>26</v>
      </c>
    </row>
    <row r="13" customFormat="false" ht="27" hidden="false" customHeight="true" outlineLevel="0" collapsed="false">
      <c r="A13" s="20" t="n">
        <v>6</v>
      </c>
      <c r="B13" s="7" t="n">
        <v>70006</v>
      </c>
      <c r="C13" s="7" t="s">
        <v>4</v>
      </c>
      <c r="D13" s="7" t="n">
        <v>2</v>
      </c>
      <c r="E13" s="7" t="n">
        <v>3</v>
      </c>
      <c r="F13" s="7" t="n">
        <v>3</v>
      </c>
      <c r="G13" s="14" t="s">
        <v>16</v>
      </c>
      <c r="H13" s="14"/>
      <c r="I13" s="14"/>
      <c r="J13" s="14" t="n">
        <v>3</v>
      </c>
      <c r="K13" s="21"/>
      <c r="L13" s="21"/>
      <c r="M13" s="22" t="s">
        <v>27</v>
      </c>
      <c r="N13" s="23" t="s">
        <v>28</v>
      </c>
    </row>
    <row r="14" customFormat="false" ht="27" hidden="false" customHeight="true" outlineLevel="0" collapsed="false">
      <c r="A14" s="20" t="n">
        <v>7</v>
      </c>
      <c r="B14" s="7" t="n">
        <v>70008</v>
      </c>
      <c r="C14" s="7" t="s">
        <v>4</v>
      </c>
      <c r="D14" s="7" t="n">
        <v>1</v>
      </c>
      <c r="E14" s="7" t="n">
        <v>3</v>
      </c>
      <c r="F14" s="7" t="n">
        <v>3</v>
      </c>
      <c r="G14" s="14" t="s">
        <v>16</v>
      </c>
      <c r="H14" s="14"/>
      <c r="I14" s="14"/>
      <c r="J14" s="14" t="n">
        <v>3</v>
      </c>
      <c r="K14" s="21"/>
      <c r="L14" s="21"/>
      <c r="M14" s="22" t="s">
        <v>29</v>
      </c>
      <c r="N14" s="23" t="s">
        <v>28</v>
      </c>
    </row>
    <row r="15" customFormat="false" ht="27" hidden="false" customHeight="true" outlineLevel="0" collapsed="false">
      <c r="A15" s="20" t="n">
        <v>8</v>
      </c>
      <c r="B15" s="7" t="n">
        <v>70009</v>
      </c>
      <c r="C15" s="7" t="s">
        <v>4</v>
      </c>
      <c r="D15" s="7" t="n">
        <v>1</v>
      </c>
      <c r="E15" s="7" t="n">
        <v>5</v>
      </c>
      <c r="F15" s="7" t="n">
        <v>5</v>
      </c>
      <c r="G15" s="14" t="s">
        <v>16</v>
      </c>
      <c r="H15" s="14"/>
      <c r="I15" s="14"/>
      <c r="J15" s="14" t="n">
        <v>5</v>
      </c>
      <c r="K15" s="21"/>
      <c r="L15" s="21"/>
      <c r="M15" s="22"/>
      <c r="N15" s="23"/>
    </row>
    <row r="16" customFormat="false" ht="73.5" hidden="false" customHeight="true" outlineLevel="0" collapsed="false">
      <c r="A16" s="25" t="s">
        <v>30</v>
      </c>
      <c r="B16" s="26" t="n">
        <v>8</v>
      </c>
      <c r="C16" s="27" t="s">
        <v>31</v>
      </c>
      <c r="D16" s="28" t="n">
        <v>2</v>
      </c>
      <c r="E16" s="29" t="n">
        <f aca="false">AVERAGE(E8:E15)</f>
        <v>3.75</v>
      </c>
      <c r="F16" s="29" t="n">
        <f aca="false">AVERAGE(F8:F15)</f>
        <v>3.75</v>
      </c>
      <c r="G16" s="30" t="n">
        <v>2</v>
      </c>
      <c r="H16" s="30" t="n">
        <f aca="false">SUM(H8:H15)</f>
        <v>0</v>
      </c>
      <c r="I16" s="30" t="n">
        <f aca="false">SUM(I8:I15)</f>
        <v>0</v>
      </c>
      <c r="J16" s="29" t="n">
        <f aca="false">AVERAGE(J8:J15)</f>
        <v>3.75</v>
      </c>
      <c r="K16" s="29" t="n">
        <f aca="false">SUM(K8:K15)</f>
        <v>1</v>
      </c>
      <c r="L16" s="31" t="n">
        <f aca="false">SUM(L8:L15)</f>
        <v>1</v>
      </c>
      <c r="M16" s="32" t="s">
        <v>32</v>
      </c>
      <c r="N16" s="32"/>
      <c r="O16" s="33" t="s">
        <v>33</v>
      </c>
      <c r="P16" s="33" t="s">
        <v>34</v>
      </c>
      <c r="Q16" s="34" t="s">
        <v>35</v>
      </c>
    </row>
    <row r="17" customFormat="false" ht="26.25" hidden="false" customHeight="true" outlineLevel="0" collapsed="false">
      <c r="A17" s="35" t="s">
        <v>36</v>
      </c>
      <c r="B17" s="36" t="s">
        <v>37</v>
      </c>
      <c r="C17" s="36"/>
      <c r="D17" s="36"/>
      <c r="E17" s="37" t="s">
        <v>38</v>
      </c>
      <c r="F17" s="37"/>
      <c r="G17" s="38" t="n">
        <f aca="false">G16*100/B16</f>
        <v>25</v>
      </c>
      <c r="H17" s="38" t="n">
        <f aca="false">H16*100/B16</f>
        <v>0</v>
      </c>
      <c r="I17" s="38" t="n">
        <f aca="false">I16*100/B16</f>
        <v>0</v>
      </c>
      <c r="J17" s="39" t="s">
        <v>39</v>
      </c>
      <c r="K17" s="40" t="s">
        <v>40</v>
      </c>
      <c r="L17" s="41"/>
      <c r="M17" s="42"/>
      <c r="N17" s="42"/>
      <c r="O17" s="33"/>
      <c r="P17" s="33"/>
      <c r="Q17" s="34"/>
    </row>
    <row r="18" customFormat="false" ht="37.5" hidden="false" customHeight="true" outlineLevel="0" collapsed="false">
      <c r="A18" s="35"/>
      <c r="B18" s="36"/>
      <c r="C18" s="36"/>
      <c r="D18" s="36"/>
      <c r="E18" s="43" t="s">
        <v>39</v>
      </c>
      <c r="F18" s="40" t="s">
        <v>40</v>
      </c>
      <c r="G18" s="44"/>
      <c r="H18" s="45"/>
      <c r="I18" s="39" t="s">
        <v>41</v>
      </c>
      <c r="J18" s="39"/>
      <c r="K18" s="40"/>
      <c r="L18" s="41"/>
      <c r="M18" s="42"/>
      <c r="N18" s="42"/>
      <c r="O18" s="46" t="n">
        <f aca="false">(F19+F20+F21)*100/B16</f>
        <v>100</v>
      </c>
      <c r="P18" s="46" t="n">
        <f aca="false">(F19+F20)*100/B16</f>
        <v>37.5</v>
      </c>
      <c r="Q18" s="46" t="n">
        <f aca="false">100*(F19+F20*0.64+F21*0.36+F22*0.16)/B16</f>
        <v>60</v>
      </c>
    </row>
    <row r="19" customFormat="false" ht="43.5" hidden="false" customHeight="true" outlineLevel="0" collapsed="false">
      <c r="A19" s="35"/>
      <c r="B19" s="47" t="s">
        <v>42</v>
      </c>
      <c r="C19" s="47"/>
      <c r="D19" s="47"/>
      <c r="E19" s="31" t="n">
        <f aca="false">COUNTIF(E8:E15,5)</f>
        <v>3</v>
      </c>
      <c r="F19" s="31" t="n">
        <f aca="false">COUNTIF(F8:F15,5)</f>
        <v>3</v>
      </c>
      <c r="G19" s="44"/>
      <c r="H19" s="45"/>
      <c r="I19" s="48" t="s">
        <v>43</v>
      </c>
      <c r="J19" s="48" t="n">
        <f aca="false">E19*100/B4</f>
        <v>33.3333333333333</v>
      </c>
      <c r="K19" s="48" t="n">
        <f aca="false">F19*100/B16</f>
        <v>37.5</v>
      </c>
      <c r="L19" s="49"/>
      <c r="M19" s="42"/>
      <c r="N19" s="42"/>
      <c r="O19" s="50" t="s">
        <v>44</v>
      </c>
      <c r="P19" s="50" t="s">
        <v>45</v>
      </c>
      <c r="Q19" s="33" t="s">
        <v>46</v>
      </c>
    </row>
    <row r="20" customFormat="false" ht="30" hidden="false" customHeight="true" outlineLevel="0" collapsed="false">
      <c r="A20" s="35"/>
      <c r="B20" s="47" t="s">
        <v>47</v>
      </c>
      <c r="C20" s="47"/>
      <c r="D20" s="47"/>
      <c r="E20" s="31" t="n">
        <f aca="false">COUNTIF(E8:E15,4)</f>
        <v>0</v>
      </c>
      <c r="F20" s="31" t="n">
        <f aca="false">COUNTIF(F8:F15,4)</f>
        <v>0</v>
      </c>
      <c r="G20" s="44"/>
      <c r="H20" s="45"/>
      <c r="I20" s="48" t="s">
        <v>48</v>
      </c>
      <c r="J20" s="48" t="n">
        <f aca="false">E20*100/B4</f>
        <v>0</v>
      </c>
      <c r="K20" s="48" t="n">
        <f aca="false">F20*100/B16</f>
        <v>0</v>
      </c>
      <c r="L20" s="49"/>
      <c r="M20" s="42"/>
      <c r="N20" s="42"/>
      <c r="O20" s="46" t="n">
        <f aca="false">(E19+E20+E21)*100/B4</f>
        <v>88.8888888888889</v>
      </c>
      <c r="P20" s="46" t="n">
        <f aca="false">(E19+E20)*100/B4</f>
        <v>33.3333333333333</v>
      </c>
      <c r="Q20" s="46" t="n">
        <f aca="false">100*(E19+E20*0.64+E21*0.36+E22*0.16)/B4</f>
        <v>53.3333333333333</v>
      </c>
    </row>
    <row r="21" customFormat="false" ht="18.75" hidden="false" customHeight="true" outlineLevel="0" collapsed="false">
      <c r="A21" s="35"/>
      <c r="B21" s="47" t="s">
        <v>49</v>
      </c>
      <c r="C21" s="47"/>
      <c r="D21" s="47"/>
      <c r="E21" s="31" t="n">
        <f aca="false">COUNTIF(E8:E15,3)</f>
        <v>5</v>
      </c>
      <c r="F21" s="31" t="n">
        <f aca="false">COUNTIF(F8:F15,3)</f>
        <v>5</v>
      </c>
      <c r="G21" s="44"/>
      <c r="H21" s="45"/>
      <c r="I21" s="48" t="s">
        <v>50</v>
      </c>
      <c r="J21" s="48" t="n">
        <f aca="false">E21*100/B4</f>
        <v>55.5555555555556</v>
      </c>
      <c r="K21" s="31" t="n">
        <f aca="false">F21*100/B16</f>
        <v>62.5</v>
      </c>
      <c r="L21" s="49"/>
      <c r="M21" s="42"/>
      <c r="N21" s="42"/>
    </row>
    <row r="22" customFormat="false" ht="18.75" hidden="false" customHeight="true" outlineLevel="0" collapsed="false">
      <c r="A22" s="35"/>
      <c r="B22" s="47" t="s">
        <v>51</v>
      </c>
      <c r="C22" s="47"/>
      <c r="D22" s="47"/>
      <c r="E22" s="31" t="n">
        <f aca="false">COUNTIF(E8:E15,2)</f>
        <v>0</v>
      </c>
      <c r="F22" s="31" t="n">
        <f aca="false">COUNTIF(F8:F15,2)</f>
        <v>0</v>
      </c>
      <c r="G22" s="44"/>
      <c r="H22" s="45"/>
      <c r="I22" s="48" t="s">
        <v>52</v>
      </c>
      <c r="J22" s="48" t="n">
        <f aca="false">E22*100/B4</f>
        <v>0</v>
      </c>
      <c r="K22" s="31" t="n">
        <f aca="false">F22*100/B16</f>
        <v>0</v>
      </c>
      <c r="L22" s="49"/>
      <c r="M22" s="42"/>
      <c r="N22" s="42"/>
    </row>
    <row r="23" customFormat="false" ht="15" hidden="false" customHeight="false" outlineLevel="0" collapsed="false">
      <c r="A23" s="51" t="s">
        <v>53</v>
      </c>
      <c r="B23" s="51"/>
      <c r="C23" s="51"/>
      <c r="D23" s="51"/>
      <c r="E23" s="51"/>
      <c r="F23" s="51"/>
      <c r="G23" s="44"/>
      <c r="H23" s="44"/>
    </row>
    <row r="24" customFormat="false" ht="15" hidden="false" customHeight="false" outlineLevel="0" collapsed="false">
      <c r="A24" s="52"/>
      <c r="B24" s="52"/>
      <c r="C24" s="52"/>
      <c r="D24" s="52"/>
      <c r="E24" s="52"/>
      <c r="F24" s="52"/>
    </row>
    <row r="25" customFormat="false" ht="15" hidden="false" customHeight="false" outlineLevel="0" collapsed="false">
      <c r="A25" s="53" t="s">
        <v>54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customFormat="false" ht="15" hidden="false" customHeight="false" outlineLevel="0" collapsed="false">
      <c r="A26" s="53" t="s">
        <v>55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</row>
    <row r="27" customFormat="false" ht="15" hidden="false" customHeight="false" outlineLevel="0" collapsed="false">
      <c r="A27" s="53" t="s">
        <v>56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 customFormat="false" ht="15" hidden="false" customHeight="false" outlineLevel="0" collapsed="false">
      <c r="A28" s="54"/>
      <c r="B28" s="54"/>
      <c r="C28" s="54"/>
      <c r="D28" s="54"/>
      <c r="E28" s="54"/>
      <c r="F28" s="54"/>
    </row>
    <row r="29" customFormat="false" ht="30" hidden="false" customHeight="false" outlineLevel="0" collapsed="false">
      <c r="A29" s="55" t="s">
        <v>57</v>
      </c>
      <c r="B29" s="55"/>
      <c r="C29" s="55"/>
      <c r="D29" s="55"/>
      <c r="E29" s="55"/>
      <c r="F29" s="56" t="s">
        <v>58</v>
      </c>
      <c r="G29" s="57"/>
      <c r="H29" s="57"/>
      <c r="I29" s="57"/>
      <c r="J29" s="54"/>
    </row>
    <row r="30" customFormat="false" ht="15" hidden="false" customHeight="false" outlineLevel="0" collapsed="false">
      <c r="A30" s="54"/>
      <c r="B30" s="54"/>
      <c r="C30" s="54"/>
      <c r="D30" s="54"/>
      <c r="E30" s="54"/>
      <c r="F30" s="54"/>
    </row>
    <row r="31" customFormat="false" ht="24" hidden="false" customHeight="true" outlineLevel="0" collapsed="false">
      <c r="B31" s="58" t="s">
        <v>59</v>
      </c>
      <c r="C31" s="58"/>
      <c r="D31" s="58"/>
      <c r="E31" s="58"/>
      <c r="F31" s="58"/>
      <c r="G31" s="58" t="s">
        <v>60</v>
      </c>
      <c r="H31" s="58"/>
      <c r="I31" s="58" t="s">
        <v>61</v>
      </c>
      <c r="J31" s="58"/>
      <c r="K31" s="59"/>
      <c r="L31" s="59"/>
      <c r="M31" s="59"/>
    </row>
    <row r="32" customFormat="false" ht="24" hidden="false" customHeight="true" outlineLevel="0" collapsed="false">
      <c r="B32" s="58" t="s">
        <v>62</v>
      </c>
      <c r="C32" s="58"/>
      <c r="D32" s="58"/>
      <c r="E32" s="58"/>
      <c r="F32" s="58"/>
      <c r="G32" s="58"/>
      <c r="H32" s="58" t="s">
        <v>63</v>
      </c>
      <c r="I32" s="58"/>
      <c r="J32" s="58"/>
    </row>
    <row r="33" customFormat="false" ht="15.75" hidden="false" customHeight="false" outlineLevel="0" collapsed="false">
      <c r="B33" s="60" t="s">
        <v>64</v>
      </c>
      <c r="C33" s="60"/>
      <c r="D33" s="60"/>
      <c r="E33" s="60"/>
      <c r="F33" s="60"/>
      <c r="G33" s="60"/>
      <c r="H33" s="61"/>
      <c r="I33" s="61"/>
      <c r="J33" s="61"/>
    </row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6:AB23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6:N16"/>
    <mergeCell ref="O16:O17"/>
    <mergeCell ref="P16:P17"/>
    <mergeCell ref="Q16:Q17"/>
    <mergeCell ref="A17:A22"/>
    <mergeCell ref="B17:D18"/>
    <mergeCell ref="E17:F17"/>
    <mergeCell ref="J17:J18"/>
    <mergeCell ref="K17:K18"/>
    <mergeCell ref="L17:L18"/>
    <mergeCell ref="M17:N18"/>
    <mergeCell ref="B19:D19"/>
    <mergeCell ref="M19:N19"/>
    <mergeCell ref="B20:D20"/>
    <mergeCell ref="M20:N20"/>
    <mergeCell ref="B21:D21"/>
    <mergeCell ref="M21:N21"/>
    <mergeCell ref="B22:D22"/>
    <mergeCell ref="M22:N22"/>
    <mergeCell ref="A24:F24"/>
    <mergeCell ref="A25:AB25"/>
    <mergeCell ref="A26:AB26"/>
    <mergeCell ref="A27:AB27"/>
    <mergeCell ref="A29:E29"/>
    <mergeCell ref="B33:G33"/>
  </mergeCells>
  <hyperlinks>
    <hyperlink ref="A29" r:id="rId1" display="https://aujc.ru/onlajn-kalkulyator-dlya-uchitelej/"/>
  </hyperlinks>
  <printOptions headings="false" gridLines="false" gridLinesSet="true" horizontalCentered="false" verticalCentered="false"/>
  <pageMargins left="1.29930555555556" right="0.196527777777778" top="0.669444444444444" bottom="0.0395833333333333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2021-05-14T10:39:44Z</cp:lastPrinted>
  <dcterms:modified xsi:type="dcterms:W3CDTF">2021-05-14T10:40:25Z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